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filterPrivacy="1" defaultThemeVersion="166925"/>
  <xr:revisionPtr revIDLastSave="0" documentId="13_ncr:1_{2AC86124-03F4-4ACF-9190-2F19F153E0D0}" xr6:coauthVersionLast="47" xr6:coauthVersionMax="47" xr10:uidLastSave="{00000000-0000-0000-0000-000000000000}"/>
  <bookViews>
    <workbookView xWindow="-28920" yWindow="-1095" windowWidth="29040" windowHeight="15840" xr2:uid="{2A9281AA-3EE3-4817-BB42-937D45B06022}"/>
  </bookViews>
  <sheets>
    <sheet name="CBoC" sheetId="2" r:id="rId1"/>
    <sheet name="Bank Data" sheetId="3" r:id="rId2"/>
    <sheet name="MedianIncome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" i="4" l="1"/>
  <c r="H4" i="4"/>
  <c r="H5" i="4"/>
  <c r="H6" i="4"/>
  <c r="H7" i="4"/>
  <c r="H8" i="4"/>
  <c r="H9" i="4"/>
  <c r="H10" i="4"/>
  <c r="H11" i="4"/>
  <c r="H2" i="4"/>
  <c r="G3" i="4"/>
  <c r="G4" i="4"/>
  <c r="G5" i="4"/>
  <c r="G6" i="4"/>
  <c r="G7" i="4"/>
  <c r="G8" i="4"/>
  <c r="G9" i="4"/>
  <c r="G10" i="4"/>
  <c r="G11" i="4"/>
  <c r="G2" i="4"/>
  <c r="E3" i="4"/>
  <c r="E4" i="4"/>
  <c r="E5" i="4"/>
  <c r="E6" i="4"/>
  <c r="E7" i="4"/>
  <c r="E8" i="4"/>
  <c r="E9" i="4"/>
  <c r="E10" i="4"/>
  <c r="E11" i="4"/>
  <c r="E2" i="4"/>
  <c r="D3" i="4"/>
  <c r="D4" i="4"/>
  <c r="D5" i="4"/>
  <c r="D6" i="4"/>
  <c r="D7" i="4"/>
  <c r="D8" i="4"/>
  <c r="D9" i="4"/>
  <c r="D10" i="4"/>
  <c r="D11" i="4"/>
  <c r="D2" i="4"/>
  <c r="T30" i="2" l="1"/>
  <c r="U30" i="2"/>
  <c r="V30" i="2"/>
  <c r="W30" i="2"/>
  <c r="M30" i="2"/>
  <c r="L30" i="2"/>
  <c r="K30" i="2"/>
  <c r="V11" i="2" l="1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N26" i="2"/>
  <c r="N27" i="2" s="1"/>
  <c r="N28" i="2" s="1"/>
  <c r="N29" i="2" s="1"/>
  <c r="O26" i="2"/>
  <c r="O27" i="2" s="1"/>
  <c r="O28" i="2" s="1"/>
  <c r="O29" i="2" s="1"/>
  <c r="P26" i="2"/>
  <c r="P27" i="2" s="1"/>
  <c r="P28" i="2" s="1"/>
  <c r="P29" i="2" s="1"/>
  <c r="Q26" i="2"/>
  <c r="Q27" i="2" s="1"/>
  <c r="Q28" i="2" s="1"/>
  <c r="Q29" i="2" s="1"/>
  <c r="R26" i="2"/>
  <c r="R27" i="2" s="1"/>
  <c r="R28" i="2" s="1"/>
  <c r="R29" i="2" s="1"/>
  <c r="M26" i="2"/>
  <c r="K26" i="2"/>
  <c r="L26" i="2"/>
  <c r="K27" i="2"/>
  <c r="L27" i="2"/>
  <c r="K28" i="2"/>
  <c r="L28" i="2"/>
  <c r="K29" i="2"/>
  <c r="L29" i="2"/>
  <c r="K31" i="2"/>
  <c r="L31" i="2"/>
  <c r="R31" i="2" l="1"/>
  <c r="R30" i="2"/>
  <c r="Q31" i="2"/>
  <c r="Q30" i="2"/>
  <c r="P31" i="2"/>
  <c r="P30" i="2"/>
  <c r="O31" i="2"/>
  <c r="O30" i="2"/>
  <c r="N31" i="2"/>
  <c r="N30" i="2"/>
  <c r="V31" i="2"/>
  <c r="U31" i="2"/>
  <c r="U29" i="2"/>
  <c r="U27" i="2"/>
  <c r="T31" i="2"/>
  <c r="T28" i="2"/>
  <c r="V26" i="2"/>
  <c r="U28" i="2"/>
  <c r="V25" i="2"/>
  <c r="U26" i="2"/>
  <c r="U25" i="2"/>
  <c r="V28" i="2"/>
  <c r="V29" i="2"/>
  <c r="V27" i="2"/>
  <c r="T29" i="2"/>
  <c r="T26" i="2"/>
  <c r="T25" i="2"/>
  <c r="T27" i="2"/>
  <c r="M27" i="2"/>
  <c r="W26" i="2"/>
  <c r="W25" i="2"/>
  <c r="M28" i="2" l="1"/>
  <c r="W27" i="2"/>
  <c r="M29" i="2" l="1"/>
  <c r="W28" i="2"/>
  <c r="M31" i="2" l="1"/>
  <c r="W31" i="2" s="1"/>
  <c r="W29" i="2"/>
</calcChain>
</file>

<file path=xl/sharedStrings.xml><?xml version="1.0" encoding="utf-8"?>
<sst xmlns="http://schemas.openxmlformats.org/spreadsheetml/2006/main" count="64" uniqueCount="48">
  <si>
    <t>(Average Aggregation)  Housing Completions, Singles, Nova Scotia (Thousands ('000s))</t>
  </si>
  <si>
    <t>(Average Aggregation)  Housing Completions, Multiples, Nova Scotia (Thousands ('000s))</t>
  </si>
  <si>
    <t>RIHSCS</t>
  </si>
  <si>
    <t>RIHMCS</t>
  </si>
  <si>
    <t>(Average Aggregation)  Current accounts - Households, Compensation of employees; Nova Scotia (Millions $)</t>
  </si>
  <si>
    <t>RYHCMPS</t>
  </si>
  <si>
    <t>(Average Aggregation)  Real Gross Domestic Product (GDP) at Basic Prices by Industry, All Industries, Nova Scotia (Millions, Chained $ 2012)</t>
  </si>
  <si>
    <t>RQTOS</t>
  </si>
  <si>
    <t>(Average Aggregation)  Real Gross Domestic Product (GDP) at Basic Prices by Industry, Manufacturing, Nova Scotia (Millions, Chained $ 2012)</t>
  </si>
  <si>
    <t>RQMANS</t>
  </si>
  <si>
    <t>Calculated</t>
  </si>
  <si>
    <t>CBoC Description</t>
  </si>
  <si>
    <t>Mnemonic</t>
  </si>
  <si>
    <t>(Average Aggregation)  Employment, Total, Nova Scotia (Thousands ('000s))</t>
  </si>
  <si>
    <t>RLEMS</t>
  </si>
  <si>
    <t>(Average Aggregation)  Provincial Consumer Price Index, Nova Scotia (2002=1.0)</t>
  </si>
  <si>
    <t>RPCPIS</t>
  </si>
  <si>
    <t>(Average Aggregation)  Employment, Nova Scotia, Manufacturing (Thousands ('000s))</t>
  </si>
  <si>
    <t>RLEMMANS</t>
  </si>
  <si>
    <t>New Construcion</t>
  </si>
  <si>
    <t>Household Compensation - real ($2002)</t>
  </si>
  <si>
    <t>Non-manufacturing GDP</t>
  </si>
  <si>
    <t>Non-manufacturing Employment</t>
  </si>
  <si>
    <t>GDP</t>
  </si>
  <si>
    <t>Emp</t>
  </si>
  <si>
    <t>Housing</t>
  </si>
  <si>
    <t>CPI</t>
  </si>
  <si>
    <t>BMO</t>
  </si>
  <si>
    <t>RBC</t>
  </si>
  <si>
    <t>TD</t>
  </si>
  <si>
    <t>Scotiabank</t>
  </si>
  <si>
    <t>Source</t>
  </si>
  <si>
    <t>Provincial Economic Outlook, Jan 2023</t>
  </si>
  <si>
    <t>Monthly Economic Monitor, Nov 2022</t>
  </si>
  <si>
    <t>Bank</t>
  </si>
  <si>
    <t>Provincial Economic Forecast, Dec 2022</t>
  </si>
  <si>
    <t>Provincial Outlook, Dec 2022</t>
  </si>
  <si>
    <t>Provincial Analysis, Dec 2022</t>
  </si>
  <si>
    <t>National Bank</t>
  </si>
  <si>
    <t>CBoC 20 Year Forecast (Dec 2022)</t>
  </si>
  <si>
    <t>CBoC 5 Year Forecast (Feb 2023) + 20 year forecast</t>
  </si>
  <si>
    <t>Household Compensation (Millions $ 2002)</t>
  </si>
  <si>
    <t>Household Compensation (Indexed 2012)</t>
  </si>
  <si>
    <t>Household Compensation (CBoC, Millions $)</t>
  </si>
  <si>
    <t>Median employment income of tax filers (StatCan Table: 11-10-0047-01)</t>
  </si>
  <si>
    <t>Median employment income ($ 2002)</t>
  </si>
  <si>
    <t>Median employment income (indexed 2012)</t>
  </si>
  <si>
    <t>CPI (CBoC 2002=1)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</si>
</sst>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0" fillId="0" borderId="5" xfId="0" applyBorder="1"/>
    <xf numFmtId="164" fontId="0" fillId="0" borderId="0" xfId="0" applyNumberFormat="1"/>
    <xf numFmtId="164" fontId="0" fillId="0" borderId="5" xfId="0" applyNumberFormat="1" applyBorder="1"/>
    <xf numFmtId="164" fontId="0" fillId="0" borderId="4" xfId="0" applyNumberFormat="1" applyBorder="1"/>
    <xf numFmtId="164" fontId="0" fillId="0" borderId="6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1" fontId="0" fillId="0" borderId="4" xfId="0" applyNumberFormat="1" applyBorder="1"/>
    <xf numFmtId="1" fontId="0" fillId="0" borderId="0" xfId="0" applyNumberFormat="1"/>
    <xf numFmtId="1" fontId="0" fillId="0" borderId="5" xfId="0" applyNumberFormat="1" applyBorder="1"/>
    <xf numFmtId="17" fontId="1" fillId="0" borderId="0" xfId="2" applyNumberFormat="1"/>
    <xf numFmtId="0" fontId="1" fillId="0" borderId="0" xfId="2"/>
    <xf numFmtId="165" fontId="0" fillId="0" borderId="0" xfId="1" applyNumberFormat="1" applyFont="1"/>
    <xf numFmtId="165" fontId="0" fillId="0" borderId="0" xfId="3" applyNumberFormat="1" applyFont="1"/>
    <xf numFmtId="1" fontId="0" fillId="0" borderId="6" xfId="0" applyNumberFormat="1" applyBorder="1"/>
    <xf numFmtId="1" fontId="0" fillId="0" borderId="7" xfId="0" applyNumberFormat="1" applyBorder="1"/>
    <xf numFmtId="1" fontId="0" fillId="0" borderId="8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5">
    <cellStyle name="Comma 2" xfId="4" xr:uid="{DEA4A57A-BB8F-475B-8DF4-82649950A644}"/>
    <cellStyle name="Normal" xfId="0" builtinId="0"/>
    <cellStyle name="Normal 5" xfId="2" xr:uid="{503F6A54-8865-4A42-B0B5-AB1035CD6B55}"/>
    <cellStyle name="Percent" xfId="1" builtinId="5"/>
    <cellStyle name="Percent 3" xfId="3" xr:uid="{9C5B051B-0345-4A33-AF32-1FB4877C81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Income Indicators</a:t>
            </a:r>
            <a:r>
              <a:rPr lang="en-CA" baseline="0"/>
              <a:t> (Indexed)</a:t>
            </a:r>
            <a:endParaRPr lang="en-C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Household Income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MedianIncome!$A$2:$A$11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MedianIncome!$E$2:$E$11</c:f>
              <c:numCache>
                <c:formatCode>General</c:formatCode>
                <c:ptCount val="10"/>
                <c:pt idx="0">
                  <c:v>1</c:v>
                </c:pt>
                <c:pt idx="1">
                  <c:v>1.0259019824296174</c:v>
                </c:pt>
                <c:pt idx="2">
                  <c:v>1.0321387865168519</c:v>
                </c:pt>
                <c:pt idx="3">
                  <c:v>1.0461126682711488</c:v>
                </c:pt>
                <c:pt idx="4">
                  <c:v>1.0240142813483453</c:v>
                </c:pt>
                <c:pt idx="5">
                  <c:v>1.0478379447437456</c:v>
                </c:pt>
                <c:pt idx="6">
                  <c:v>1.0789014540458908</c:v>
                </c:pt>
                <c:pt idx="7">
                  <c:v>1.0804349993721112</c:v>
                </c:pt>
                <c:pt idx="8">
                  <c:v>1.0813337558556293</c:v>
                </c:pt>
                <c:pt idx="9">
                  <c:v>1.1353663511496936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70-47B9-A470-184124347A4B}"/>
            </c:ext>
          </c:extLst>
        </c:ser>
        <c:ser>
          <c:idx val="1"/>
          <c:order val="1"/>
          <c:tx>
            <c:v>Median Income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MedianIncome!$A$2:$A$11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MedianIncome!$H$2:$H$11</c:f>
              <c:numCache>
                <c:formatCode>General</c:formatCode>
                <c:ptCount val="10"/>
                <c:pt idx="0">
                  <c:v>1</c:v>
                </c:pt>
                <c:pt idx="1">
                  <c:v>1.0164163115884404</c:v>
                </c:pt>
                <c:pt idx="2">
                  <c:v>1.0335530092073475</c:v>
                </c:pt>
                <c:pt idx="3">
                  <c:v>1.0281248604559599</c:v>
                </c:pt>
                <c:pt idx="4">
                  <c:v>1.0301679934331085</c:v>
                </c:pt>
                <c:pt idx="5">
                  <c:v>1.0403515617792314</c:v>
                </c:pt>
                <c:pt idx="6">
                  <c:v>1.0611565358064445</c:v>
                </c:pt>
                <c:pt idx="7">
                  <c:v>1.0617219966169449</c:v>
                </c:pt>
                <c:pt idx="8">
                  <c:v>1.0764613831350094</c:v>
                </c:pt>
                <c:pt idx="9">
                  <c:v>1.1199721605620203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70-47B9-A470-184124347A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9958776"/>
        <c:axId val="646063040"/>
      </c:lineChart>
      <c:catAx>
        <c:axId val="1009958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063040"/>
        <c:crosses val="autoZero"/>
        <c:auto val="1"/>
        <c:lblAlgn val="ctr"/>
        <c:lblOffset val="100"/>
        <c:noMultiLvlLbl val="0"/>
      </c:catAx>
      <c:valAx>
        <c:axId val="646063040"/>
        <c:scaling>
          <c:orientation val="minMax"/>
          <c:max val="1.1600000000000001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9958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542925</xdr:colOff>
      <xdr:row>2</xdr:row>
      <xdr:rowOff>119062</xdr:rowOff>
    </xdr:from>
    <xdr:to>
      <xdr:col>17</xdr:col>
      <xdr:colOff>238125</xdr:colOff>
      <xdr:row>17</xdr:row>
      <xdr:rowOff>4762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7AEFAB-E460-DF93-0FDE-EF44F8E050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FFB5A-7FF2-4563-A130-462ABA84D374}">
  <sheetPr>
    <pageSetUpPr fitToPage="1"/>
  </sheetPr>
  <dimension ref="A1:W31"/>
  <sheetViews>
    <sheetView tabSelected="1" view="pageBreakPreview" zoomScale="60" zoomScaleNormal="100" workbookViewId="0">
      <selection activeCell="A45" sqref="A45"/>
    </sheetView>
  </sheetViews>
  <sheetFormatPr defaultRowHeight="14.5" x14ac:dyDescent="0.35"/>
  <cols>
    <col min="1" max="1" width="19.26953125" customWidth="1"/>
    <col min="2" max="4" width="13.7265625" customWidth="1"/>
    <col min="5" max="5" width="18.54296875" customWidth="1"/>
    <col min="6" max="6" width="20.81640625" customWidth="1"/>
    <col min="7" max="9" width="13.7265625" customWidth="1"/>
    <col min="11" max="13" width="14.26953125" customWidth="1"/>
    <col min="14" max="14" width="18.7265625" customWidth="1"/>
    <col min="15" max="15" width="20" customWidth="1"/>
    <col min="16" max="18" width="14.26953125" customWidth="1"/>
    <col min="20" max="20" width="12.453125" customWidth="1"/>
    <col min="21" max="21" width="15" customWidth="1"/>
    <col min="22" max="22" width="15.54296875" customWidth="1"/>
    <col min="23" max="23" width="15" customWidth="1"/>
  </cols>
  <sheetData>
    <row r="1" spans="1:23" x14ac:dyDescent="0.35">
      <c r="B1" s="23" t="s">
        <v>39</v>
      </c>
      <c r="C1" s="24"/>
      <c r="D1" s="24"/>
      <c r="E1" s="24"/>
      <c r="F1" s="24"/>
      <c r="G1" s="24"/>
      <c r="H1" s="24"/>
      <c r="I1" s="25"/>
      <c r="K1" s="23" t="s">
        <v>40</v>
      </c>
      <c r="L1" s="24"/>
      <c r="M1" s="24"/>
      <c r="N1" s="24"/>
      <c r="O1" s="24"/>
      <c r="P1" s="24"/>
      <c r="Q1" s="24"/>
      <c r="R1" s="25"/>
      <c r="S1" s="1"/>
      <c r="T1" s="23" t="s">
        <v>10</v>
      </c>
      <c r="U1" s="24"/>
      <c r="V1" s="24"/>
      <c r="W1" s="25"/>
    </row>
    <row r="2" spans="1:23" ht="139.5" customHeight="1" x14ac:dyDescent="0.35">
      <c r="A2" s="10" t="s">
        <v>11</v>
      </c>
      <c r="B2" s="11" t="s">
        <v>0</v>
      </c>
      <c r="C2" s="10" t="s">
        <v>1</v>
      </c>
      <c r="D2" s="10" t="s">
        <v>4</v>
      </c>
      <c r="E2" s="10" t="s">
        <v>6</v>
      </c>
      <c r="F2" s="10" t="s">
        <v>8</v>
      </c>
      <c r="G2" s="10" t="s">
        <v>13</v>
      </c>
      <c r="H2" s="10" t="s">
        <v>17</v>
      </c>
      <c r="I2" s="12" t="s">
        <v>15</v>
      </c>
      <c r="J2" s="10"/>
      <c r="K2" s="11" t="s">
        <v>0</v>
      </c>
      <c r="L2" s="10" t="s">
        <v>1</v>
      </c>
      <c r="M2" s="10" t="s">
        <v>4</v>
      </c>
      <c r="N2" s="10" t="s">
        <v>6</v>
      </c>
      <c r="O2" s="10" t="s">
        <v>8</v>
      </c>
      <c r="P2" s="10" t="s">
        <v>13</v>
      </c>
      <c r="Q2" s="10" t="s">
        <v>17</v>
      </c>
      <c r="R2" s="12" t="s">
        <v>15</v>
      </c>
      <c r="S2" s="10"/>
      <c r="T2" s="11" t="s">
        <v>19</v>
      </c>
      <c r="U2" s="10" t="s">
        <v>21</v>
      </c>
      <c r="V2" s="10" t="s">
        <v>22</v>
      </c>
      <c r="W2" s="12" t="s">
        <v>20</v>
      </c>
    </row>
    <row r="3" spans="1:23" x14ac:dyDescent="0.35">
      <c r="A3" t="s">
        <v>12</v>
      </c>
      <c r="B3" s="2" t="s">
        <v>2</v>
      </c>
      <c r="C3" t="s">
        <v>3</v>
      </c>
      <c r="D3" t="s">
        <v>5</v>
      </c>
      <c r="E3" t="s">
        <v>7</v>
      </c>
      <c r="F3" t="s">
        <v>9</v>
      </c>
      <c r="G3" t="s">
        <v>14</v>
      </c>
      <c r="H3" t="s">
        <v>18</v>
      </c>
      <c r="I3" s="3" t="s">
        <v>16</v>
      </c>
      <c r="K3" s="2" t="s">
        <v>2</v>
      </c>
      <c r="L3" t="s">
        <v>3</v>
      </c>
      <c r="M3" t="s">
        <v>5</v>
      </c>
      <c r="N3" t="s">
        <v>7</v>
      </c>
      <c r="O3" t="s">
        <v>9</v>
      </c>
      <c r="P3" t="s">
        <v>14</v>
      </c>
      <c r="Q3" t="s">
        <v>18</v>
      </c>
      <c r="R3" s="3" t="s">
        <v>16</v>
      </c>
      <c r="T3" s="2"/>
      <c r="W3" s="3"/>
    </row>
    <row r="4" spans="1:23" x14ac:dyDescent="0.35">
      <c r="A4">
        <v>2006</v>
      </c>
      <c r="B4" s="2"/>
      <c r="F4" s="4"/>
      <c r="G4" s="4"/>
      <c r="H4" s="4">
        <v>39.133333350000001</v>
      </c>
      <c r="I4" s="5"/>
      <c r="K4" s="2"/>
      <c r="O4" s="4"/>
      <c r="P4" s="4"/>
      <c r="Q4" s="4">
        <v>38.788083800000003</v>
      </c>
      <c r="R4" s="3"/>
      <c r="T4" s="2"/>
      <c r="W4" s="3"/>
    </row>
    <row r="5" spans="1:23" x14ac:dyDescent="0.35">
      <c r="A5">
        <v>2007</v>
      </c>
      <c r="B5" s="2"/>
      <c r="F5" s="4"/>
      <c r="G5" s="4"/>
      <c r="H5" s="4">
        <v>41.158333325000001</v>
      </c>
      <c r="I5" s="5"/>
      <c r="K5" s="2"/>
      <c r="O5" s="4"/>
      <c r="P5" s="4"/>
      <c r="Q5" s="4">
        <v>40.273719825000001</v>
      </c>
      <c r="R5" s="3"/>
      <c r="T5" s="2"/>
      <c r="W5" s="3"/>
    </row>
    <row r="6" spans="1:23" x14ac:dyDescent="0.35">
      <c r="A6">
        <v>2008</v>
      </c>
      <c r="B6" s="2"/>
      <c r="F6" s="4"/>
      <c r="G6" s="4"/>
      <c r="H6" s="4">
        <v>39.908333325000001</v>
      </c>
      <c r="I6" s="5"/>
      <c r="K6" s="2"/>
      <c r="O6" s="4"/>
      <c r="P6" s="4"/>
      <c r="Q6" s="4">
        <v>38.737533374999998</v>
      </c>
      <c r="R6" s="3"/>
      <c r="T6" s="2"/>
      <c r="W6" s="3"/>
    </row>
    <row r="7" spans="1:23" x14ac:dyDescent="0.35">
      <c r="A7">
        <v>2009</v>
      </c>
      <c r="B7" s="2"/>
      <c r="F7" s="4"/>
      <c r="G7" s="4"/>
      <c r="H7" s="4">
        <v>35.591666674999999</v>
      </c>
      <c r="I7" s="5"/>
      <c r="K7" s="2"/>
      <c r="O7" s="4"/>
      <c r="P7" s="4"/>
      <c r="Q7" s="4">
        <v>34.361918175</v>
      </c>
      <c r="R7" s="3"/>
      <c r="T7" s="2"/>
      <c r="W7" s="3"/>
    </row>
    <row r="8" spans="1:23" x14ac:dyDescent="0.35">
      <c r="A8">
        <v>2010</v>
      </c>
      <c r="B8" s="2"/>
      <c r="F8" s="4"/>
      <c r="G8" s="4"/>
      <c r="H8" s="4">
        <v>32.558333325</v>
      </c>
      <c r="I8" s="5"/>
      <c r="K8" s="2"/>
      <c r="O8" s="4"/>
      <c r="P8" s="4"/>
      <c r="Q8" s="4">
        <v>33.071566300000001</v>
      </c>
      <c r="R8" s="3"/>
      <c r="T8" s="2"/>
      <c r="W8" s="3"/>
    </row>
    <row r="9" spans="1:23" x14ac:dyDescent="0.35">
      <c r="A9">
        <v>2011</v>
      </c>
      <c r="B9" s="2"/>
      <c r="F9" s="4"/>
      <c r="G9" s="4"/>
      <c r="H9" s="4">
        <v>32.725000000000001</v>
      </c>
      <c r="I9" s="5"/>
      <c r="K9" s="2"/>
      <c r="O9" s="4"/>
      <c r="P9" s="4"/>
      <c r="Q9" s="4">
        <v>33.309054725000003</v>
      </c>
      <c r="R9" s="3"/>
      <c r="T9" s="2"/>
      <c r="W9" s="3"/>
    </row>
    <row r="10" spans="1:23" x14ac:dyDescent="0.35">
      <c r="A10">
        <v>2012</v>
      </c>
      <c r="B10" s="6"/>
      <c r="C10" s="4"/>
      <c r="D10" s="4"/>
      <c r="E10" s="4"/>
      <c r="F10" s="4"/>
      <c r="G10" s="4"/>
      <c r="H10" s="4">
        <v>32.75</v>
      </c>
      <c r="I10" s="5"/>
      <c r="K10" s="6"/>
      <c r="L10" s="4"/>
      <c r="M10" s="4"/>
      <c r="N10" s="4"/>
      <c r="O10" s="4"/>
      <c r="P10" s="4"/>
      <c r="Q10" s="4">
        <v>33.656672550000003</v>
      </c>
      <c r="R10" s="5"/>
      <c r="T10" s="13"/>
      <c r="U10" s="14"/>
      <c r="V10" s="14"/>
      <c r="W10" s="15"/>
    </row>
    <row r="11" spans="1:23" x14ac:dyDescent="0.35">
      <c r="A11">
        <v>2013</v>
      </c>
      <c r="B11" s="6">
        <v>1.9750111374999999</v>
      </c>
      <c r="C11" s="4">
        <v>2.6847174924999999</v>
      </c>
      <c r="D11" s="4">
        <v>21706</v>
      </c>
      <c r="E11" s="4">
        <v>34383.800024999997</v>
      </c>
      <c r="F11" s="4">
        <v>2503.7999974999998</v>
      </c>
      <c r="G11" s="4">
        <v>448.9333335</v>
      </c>
      <c r="H11" s="4">
        <v>31.04166665</v>
      </c>
      <c r="I11" s="5">
        <v>1.2656666674999999</v>
      </c>
      <c r="K11" s="6">
        <v>1.9750096399999999</v>
      </c>
      <c r="L11" s="4">
        <v>2.6847168250000002</v>
      </c>
      <c r="M11" s="4">
        <v>21706.000025000001</v>
      </c>
      <c r="N11" s="4">
        <v>34383.800000000003</v>
      </c>
      <c r="O11" s="4">
        <v>2503.8000000000002</v>
      </c>
      <c r="P11" s="4">
        <v>455.36666674999998</v>
      </c>
      <c r="Q11" s="4">
        <v>31.2731113</v>
      </c>
      <c r="R11" s="5">
        <v>1.2656666674999999</v>
      </c>
      <c r="T11" s="13">
        <f t="shared" ref="T11:T31" si="0">(K11+L11)*1000</f>
        <v>4659.7264650000006</v>
      </c>
      <c r="U11" s="14">
        <f t="shared" ref="U11:U31" si="1">N11-O11</f>
        <v>31880.000000000004</v>
      </c>
      <c r="V11" s="14">
        <f t="shared" ref="V11:V31" si="2">P11-Q11</f>
        <v>424.09355545</v>
      </c>
      <c r="W11" s="15">
        <f t="shared" ref="W11:W31" si="3">M11/R11</f>
        <v>17149.855157262409</v>
      </c>
    </row>
    <row r="12" spans="1:23" x14ac:dyDescent="0.35">
      <c r="A12">
        <v>2014</v>
      </c>
      <c r="B12" s="6">
        <v>1.473926045</v>
      </c>
      <c r="C12" s="4">
        <v>1.7862212175000001</v>
      </c>
      <c r="D12" s="4">
        <v>22218.986475000002</v>
      </c>
      <c r="E12" s="4">
        <v>34747.199999999997</v>
      </c>
      <c r="F12" s="4">
        <v>2397.1999999999998</v>
      </c>
      <c r="G12" s="4">
        <v>442.25</v>
      </c>
      <c r="H12" s="4">
        <v>30.008333324999999</v>
      </c>
      <c r="I12" s="5">
        <v>1.28775</v>
      </c>
      <c r="K12" s="6">
        <v>1.473924185</v>
      </c>
      <c r="L12" s="4">
        <v>1.7862200825000001</v>
      </c>
      <c r="M12" s="4">
        <v>22218.986475000002</v>
      </c>
      <c r="N12" s="4">
        <v>34747.199999999997</v>
      </c>
      <c r="O12" s="4">
        <v>2397.1999974999999</v>
      </c>
      <c r="P12" s="4">
        <v>447.92500000000001</v>
      </c>
      <c r="Q12" s="4">
        <v>29.2906567</v>
      </c>
      <c r="R12" s="5">
        <v>1.28775</v>
      </c>
      <c r="T12" s="13">
        <f t="shared" si="0"/>
        <v>3260.1442675000003</v>
      </c>
      <c r="U12" s="14">
        <f t="shared" si="1"/>
        <v>32350.000002499997</v>
      </c>
      <c r="V12" s="14">
        <f t="shared" si="2"/>
        <v>418.63434330000001</v>
      </c>
      <c r="W12" s="15">
        <f t="shared" si="3"/>
        <v>17254.114909726268</v>
      </c>
    </row>
    <row r="13" spans="1:23" x14ac:dyDescent="0.35">
      <c r="A13">
        <v>2015</v>
      </c>
      <c r="B13" s="6">
        <v>1.4066432900000001</v>
      </c>
      <c r="C13" s="4">
        <v>1.7562441165</v>
      </c>
      <c r="D13" s="4">
        <v>22615.986499999999</v>
      </c>
      <c r="E13" s="4">
        <v>35013.4</v>
      </c>
      <c r="F13" s="4">
        <v>2442.5</v>
      </c>
      <c r="G13" s="4">
        <v>439.27500025000001</v>
      </c>
      <c r="H13" s="4">
        <v>28.6</v>
      </c>
      <c r="I13" s="5">
        <v>1.2932500025</v>
      </c>
      <c r="K13" s="6">
        <v>1.4066348525000001</v>
      </c>
      <c r="L13" s="4">
        <v>1.7562433260000001</v>
      </c>
      <c r="M13" s="4">
        <v>22615.986525</v>
      </c>
      <c r="N13" s="4">
        <v>35013.4</v>
      </c>
      <c r="O13" s="4">
        <v>2442.5</v>
      </c>
      <c r="P13" s="4">
        <v>444.00833325000002</v>
      </c>
      <c r="Q13" s="4">
        <v>27.784425899999999</v>
      </c>
      <c r="R13" s="5">
        <v>1.2932500025</v>
      </c>
      <c r="T13" s="13">
        <f t="shared" si="0"/>
        <v>3162.8781785000001</v>
      </c>
      <c r="U13" s="14">
        <f t="shared" si="1"/>
        <v>32570.9</v>
      </c>
      <c r="V13" s="14">
        <f t="shared" si="2"/>
        <v>416.22390735000005</v>
      </c>
      <c r="W13" s="15">
        <f t="shared" si="3"/>
        <v>17487.714271239678</v>
      </c>
    </row>
    <row r="14" spans="1:23" x14ac:dyDescent="0.35">
      <c r="A14">
        <v>2016</v>
      </c>
      <c r="B14" s="6">
        <v>1.4026512775</v>
      </c>
      <c r="C14" s="4">
        <v>1.9154199775</v>
      </c>
      <c r="D14" s="4">
        <v>22405.000025000001</v>
      </c>
      <c r="E14" s="4">
        <v>35489.1</v>
      </c>
      <c r="F14" s="4">
        <v>2461.6999974999999</v>
      </c>
      <c r="G14" s="4">
        <v>439.33333349999998</v>
      </c>
      <c r="H14" s="4">
        <v>29.416666674999998</v>
      </c>
      <c r="I14" s="5">
        <v>1.3088333324999999</v>
      </c>
      <c r="K14" s="6">
        <v>1.4026125425</v>
      </c>
      <c r="L14" s="4">
        <v>1.9154060975</v>
      </c>
      <c r="M14" s="4">
        <v>22404.999974999999</v>
      </c>
      <c r="N14" s="4">
        <v>35489.1</v>
      </c>
      <c r="O14" s="4">
        <v>2461.6999999999998</v>
      </c>
      <c r="P14" s="4">
        <v>443.22500024999999</v>
      </c>
      <c r="Q14" s="4">
        <v>28.453524049999999</v>
      </c>
      <c r="R14" s="5">
        <v>1.3088333324999999</v>
      </c>
      <c r="T14" s="13">
        <f t="shared" si="0"/>
        <v>3318.0186400000002</v>
      </c>
      <c r="U14" s="14">
        <f t="shared" si="1"/>
        <v>33027.4</v>
      </c>
      <c r="V14" s="14">
        <f t="shared" si="2"/>
        <v>414.7714762</v>
      </c>
      <c r="W14" s="15">
        <f t="shared" si="3"/>
        <v>17118.298731133516</v>
      </c>
    </row>
    <row r="15" spans="1:23" x14ac:dyDescent="0.35">
      <c r="A15">
        <v>2017</v>
      </c>
      <c r="B15" s="6">
        <v>1.555290015</v>
      </c>
      <c r="C15" s="4">
        <v>2.1337531625000001</v>
      </c>
      <c r="D15" s="4">
        <v>23189</v>
      </c>
      <c r="E15" s="4">
        <v>36213.800000000003</v>
      </c>
      <c r="F15" s="4">
        <v>2490.4000025</v>
      </c>
      <c r="G15" s="4">
        <v>442.65833325</v>
      </c>
      <c r="H15" s="4">
        <v>30.458333325000002</v>
      </c>
      <c r="I15" s="5">
        <v>1.3238333325</v>
      </c>
      <c r="K15" s="6">
        <v>1.5552529175000001</v>
      </c>
      <c r="L15" s="4">
        <v>2.1337647099999999</v>
      </c>
      <c r="M15" s="4">
        <v>23189</v>
      </c>
      <c r="N15" s="4">
        <v>36213.799975000002</v>
      </c>
      <c r="O15" s="4">
        <v>2490.4</v>
      </c>
      <c r="P15" s="4">
        <v>447.45</v>
      </c>
      <c r="Q15" s="4">
        <v>29.863900425000001</v>
      </c>
      <c r="R15" s="5">
        <v>1.3238333325</v>
      </c>
      <c r="T15" s="13">
        <f t="shared" si="0"/>
        <v>3689.0176275000003</v>
      </c>
      <c r="U15" s="14">
        <f t="shared" si="1"/>
        <v>33723.399975</v>
      </c>
      <c r="V15" s="14">
        <f t="shared" si="2"/>
        <v>417.58609957499999</v>
      </c>
      <c r="W15" s="15">
        <f t="shared" si="3"/>
        <v>17516.555468662064</v>
      </c>
    </row>
    <row r="16" spans="1:23" x14ac:dyDescent="0.35">
      <c r="A16">
        <v>2018</v>
      </c>
      <c r="B16" s="6">
        <v>1.8130878525</v>
      </c>
      <c r="C16" s="4">
        <v>2.2229138024999999</v>
      </c>
      <c r="D16" s="4">
        <v>24407</v>
      </c>
      <c r="E16" s="4">
        <v>36841.300024999997</v>
      </c>
      <c r="F16" s="4">
        <v>2577.3000025000001</v>
      </c>
      <c r="G16" s="4">
        <v>450.89166675000001</v>
      </c>
      <c r="H16" s="4">
        <v>31.683333325</v>
      </c>
      <c r="I16" s="5">
        <v>1.3532500000000001</v>
      </c>
      <c r="K16" s="6">
        <v>1.8130223125</v>
      </c>
      <c r="L16" s="4">
        <v>2.2229687024999998</v>
      </c>
      <c r="M16" s="4">
        <v>24407.000025000001</v>
      </c>
      <c r="N16" s="4">
        <v>36841.300024999997</v>
      </c>
      <c r="O16" s="4">
        <v>2577.3000000000002</v>
      </c>
      <c r="P16" s="4">
        <v>452.09166675</v>
      </c>
      <c r="Q16" s="4">
        <v>31.792177774999999</v>
      </c>
      <c r="R16" s="5">
        <v>1.3532500000000001</v>
      </c>
      <c r="T16" s="13">
        <f t="shared" si="0"/>
        <v>4035.9910149999996</v>
      </c>
      <c r="U16" s="14">
        <f t="shared" si="1"/>
        <v>34264.000024999994</v>
      </c>
      <c r="V16" s="14">
        <f t="shared" si="2"/>
        <v>420.29948897500003</v>
      </c>
      <c r="W16" s="15">
        <f t="shared" si="3"/>
        <v>18035.8396637724</v>
      </c>
    </row>
    <row r="17" spans="1:23" x14ac:dyDescent="0.35">
      <c r="A17">
        <v>2019</v>
      </c>
      <c r="B17" s="6">
        <v>1.8373055174999999</v>
      </c>
      <c r="C17" s="4">
        <v>2.3453621925000001</v>
      </c>
      <c r="D17" s="4">
        <v>24830.013674999998</v>
      </c>
      <c r="E17" s="4">
        <v>37907</v>
      </c>
      <c r="F17" s="4">
        <v>2736.6</v>
      </c>
      <c r="G17" s="4">
        <v>461.31666675000002</v>
      </c>
      <c r="H17" s="4">
        <v>31.85</v>
      </c>
      <c r="I17" s="5">
        <v>1.3747499974999999</v>
      </c>
      <c r="K17" s="6">
        <v>1.8371733075000001</v>
      </c>
      <c r="L17" s="4">
        <v>2.3453739725</v>
      </c>
      <c r="M17" s="4">
        <v>24830.0137</v>
      </c>
      <c r="N17" s="4">
        <v>38087.199999999997</v>
      </c>
      <c r="O17" s="4">
        <v>2735.6999974999999</v>
      </c>
      <c r="P17" s="4">
        <v>464.71666649999997</v>
      </c>
      <c r="Q17" s="4">
        <v>33.392555375000001</v>
      </c>
      <c r="R17" s="5">
        <v>1.3747499974999999</v>
      </c>
      <c r="T17" s="13">
        <f t="shared" si="0"/>
        <v>4182.5472799999998</v>
      </c>
      <c r="U17" s="14">
        <f t="shared" si="1"/>
        <v>35351.500002499997</v>
      </c>
      <c r="V17" s="14">
        <f t="shared" si="2"/>
        <v>431.32411112499994</v>
      </c>
      <c r="W17" s="15">
        <f t="shared" si="3"/>
        <v>18061.47571933347</v>
      </c>
    </row>
    <row r="18" spans="1:23" x14ac:dyDescent="0.35">
      <c r="A18">
        <v>2020</v>
      </c>
      <c r="B18" s="6">
        <v>1.90165115</v>
      </c>
      <c r="C18" s="4">
        <v>2.4631943774999998</v>
      </c>
      <c r="D18" s="4">
        <v>24895.000025000001</v>
      </c>
      <c r="E18" s="4">
        <v>36950.100025</v>
      </c>
      <c r="F18" s="4">
        <v>2649.5</v>
      </c>
      <c r="G18" s="4">
        <v>439.8</v>
      </c>
      <c r="H18" s="4">
        <v>31.791666674999998</v>
      </c>
      <c r="I18" s="5">
        <v>1.3790833325</v>
      </c>
      <c r="K18" s="6">
        <v>1.9016587475</v>
      </c>
      <c r="L18" s="4">
        <v>2.4631821999999999</v>
      </c>
      <c r="M18" s="4">
        <v>24929</v>
      </c>
      <c r="N18" s="4">
        <v>36734.300000000003</v>
      </c>
      <c r="O18" s="4">
        <v>2600.4</v>
      </c>
      <c r="P18" s="4">
        <v>443.25833349999999</v>
      </c>
      <c r="Q18" s="4">
        <v>32.803075999999997</v>
      </c>
      <c r="R18" s="5">
        <v>1.3790833325</v>
      </c>
      <c r="T18" s="13">
        <f t="shared" si="0"/>
        <v>4364.8409474999989</v>
      </c>
      <c r="U18" s="14">
        <f t="shared" si="1"/>
        <v>34133.9</v>
      </c>
      <c r="V18" s="14">
        <f t="shared" si="2"/>
        <v>410.45525750000002</v>
      </c>
      <c r="W18" s="15">
        <f t="shared" si="3"/>
        <v>18076.500101562935</v>
      </c>
    </row>
    <row r="19" spans="1:23" x14ac:dyDescent="0.35">
      <c r="A19">
        <v>2021</v>
      </c>
      <c r="B19" s="6">
        <v>2.0531000750000001</v>
      </c>
      <c r="C19" s="4">
        <v>2.5644094449999999</v>
      </c>
      <c r="D19" s="4">
        <v>26647.065224999998</v>
      </c>
      <c r="E19" s="4">
        <v>39082.300024999997</v>
      </c>
      <c r="F19" s="4">
        <v>2848.2</v>
      </c>
      <c r="G19" s="4">
        <v>463.48333324999999</v>
      </c>
      <c r="H19" s="4">
        <v>32.6</v>
      </c>
      <c r="I19" s="5">
        <v>1.4350833350000001</v>
      </c>
      <c r="K19" s="6">
        <v>2.0510886500000001</v>
      </c>
      <c r="L19" s="4">
        <v>2.5632457149999999</v>
      </c>
      <c r="M19" s="4">
        <v>27187</v>
      </c>
      <c r="N19" s="4">
        <v>38999.5</v>
      </c>
      <c r="O19" s="4">
        <v>2808.8000025000001</v>
      </c>
      <c r="P19" s="4">
        <v>468.14166675000001</v>
      </c>
      <c r="Q19" s="4">
        <v>32.760069799999997</v>
      </c>
      <c r="R19" s="5">
        <v>1.4350833350000001</v>
      </c>
      <c r="T19" s="13">
        <f t="shared" si="0"/>
        <v>4614.3343649999997</v>
      </c>
      <c r="U19" s="14">
        <f t="shared" si="1"/>
        <v>36190.6999975</v>
      </c>
      <c r="V19" s="14">
        <f t="shared" si="2"/>
        <v>435.38159695000002</v>
      </c>
      <c r="W19" s="15">
        <f t="shared" si="3"/>
        <v>18944.544429540045</v>
      </c>
    </row>
    <row r="20" spans="1:23" x14ac:dyDescent="0.35">
      <c r="A20">
        <v>2022</v>
      </c>
      <c r="B20" s="6">
        <v>2.2149293774999999</v>
      </c>
      <c r="C20" s="4">
        <v>2.7748312825000001</v>
      </c>
      <c r="D20" s="4">
        <v>28639.596174999999</v>
      </c>
      <c r="E20" s="4">
        <v>40118.986024999998</v>
      </c>
      <c r="F20" s="4">
        <v>2831.7891549999999</v>
      </c>
      <c r="G20" s="4">
        <v>478.16410224999998</v>
      </c>
      <c r="H20" s="4">
        <v>32.834388224999998</v>
      </c>
      <c r="I20" s="5">
        <v>1.5417230374999999</v>
      </c>
      <c r="K20" s="6">
        <v>2.2076126899999999</v>
      </c>
      <c r="L20" s="4">
        <v>2.3519895449999999</v>
      </c>
      <c r="M20" s="4">
        <v>29586.250625000001</v>
      </c>
      <c r="N20" s="4">
        <v>39588.148775000001</v>
      </c>
      <c r="O20" s="4">
        <v>2768.4337300000002</v>
      </c>
      <c r="P20" s="4">
        <v>484.84999974999999</v>
      </c>
      <c r="Q20" s="4">
        <v>34.065369650000001</v>
      </c>
      <c r="R20" s="5">
        <v>1.5429999999999999</v>
      </c>
      <c r="T20" s="13">
        <f t="shared" si="0"/>
        <v>4559.6022350000003</v>
      </c>
      <c r="U20" s="14">
        <f t="shared" si="1"/>
        <v>36819.715045000004</v>
      </c>
      <c r="V20" s="14">
        <f t="shared" si="2"/>
        <v>450.78463010000002</v>
      </c>
      <c r="W20" s="15">
        <f t="shared" si="3"/>
        <v>19174.498136746599</v>
      </c>
    </row>
    <row r="21" spans="1:23" x14ac:dyDescent="0.35">
      <c r="A21">
        <v>2023</v>
      </c>
      <c r="B21" s="6">
        <v>2.1916721975</v>
      </c>
      <c r="C21" s="4">
        <v>3.9850360249999999</v>
      </c>
      <c r="D21" s="4">
        <v>30104.649450000001</v>
      </c>
      <c r="E21" s="4">
        <v>40558.643624999997</v>
      </c>
      <c r="F21" s="4">
        <v>2833.8716949999998</v>
      </c>
      <c r="G21" s="4">
        <v>480.36689024999998</v>
      </c>
      <c r="H21" s="4">
        <v>32.857362475000002</v>
      </c>
      <c r="I21" s="5">
        <v>1.5959411175</v>
      </c>
      <c r="K21" s="6">
        <v>2.1916721975</v>
      </c>
      <c r="L21" s="4">
        <v>3.9850360249999999</v>
      </c>
      <c r="M21" s="4">
        <v>30639.358325000001</v>
      </c>
      <c r="N21" s="4">
        <v>39738.489925000002</v>
      </c>
      <c r="O21" s="4">
        <v>2681.87797</v>
      </c>
      <c r="P21" s="4">
        <v>488.22709650000002</v>
      </c>
      <c r="Q21" s="4">
        <v>33.394364850000002</v>
      </c>
      <c r="R21" s="5">
        <v>1.6013749850000001</v>
      </c>
      <c r="T21" s="13">
        <f t="shared" si="0"/>
        <v>6176.7082225000004</v>
      </c>
      <c r="U21" s="14">
        <f t="shared" si="1"/>
        <v>37056.611955</v>
      </c>
      <c r="V21" s="14">
        <f t="shared" si="2"/>
        <v>454.83273165000003</v>
      </c>
      <c r="W21" s="15">
        <f t="shared" si="3"/>
        <v>19133.156576065787</v>
      </c>
    </row>
    <row r="22" spans="1:23" x14ac:dyDescent="0.35">
      <c r="A22">
        <v>2024</v>
      </c>
      <c r="B22" s="6">
        <v>2.0168847324999999</v>
      </c>
      <c r="C22" s="4">
        <v>3.7652532650000001</v>
      </c>
      <c r="D22" s="4">
        <v>31293.385324999999</v>
      </c>
      <c r="E22" s="4">
        <v>41555.997100000001</v>
      </c>
      <c r="F22" s="4">
        <v>2938.9574299999999</v>
      </c>
      <c r="G22" s="4">
        <v>484.41542625</v>
      </c>
      <c r="H22" s="4">
        <v>32.874723299999999</v>
      </c>
      <c r="I22" s="5">
        <v>1.6302621724999999</v>
      </c>
      <c r="K22" s="6">
        <v>2.0168847324999999</v>
      </c>
      <c r="L22" s="4">
        <v>3.7652532650000001</v>
      </c>
      <c r="M22" s="4">
        <v>31960.646975</v>
      </c>
      <c r="N22" s="4">
        <v>40554.207275000001</v>
      </c>
      <c r="O22" s="4">
        <v>2779.8197300000002</v>
      </c>
      <c r="P22" s="4">
        <v>492.41156799999999</v>
      </c>
      <c r="Q22" s="4">
        <v>33.483091199999997</v>
      </c>
      <c r="R22" s="5">
        <v>1.638975515</v>
      </c>
      <c r="T22" s="13">
        <f t="shared" si="0"/>
        <v>5782.1379975</v>
      </c>
      <c r="U22" s="14">
        <f t="shared" si="1"/>
        <v>37774.387544999998</v>
      </c>
      <c r="V22" s="14">
        <f t="shared" si="2"/>
        <v>458.9284768</v>
      </c>
      <c r="W22" s="15">
        <f t="shared" si="3"/>
        <v>19500.380989523201</v>
      </c>
    </row>
    <row r="23" spans="1:23" x14ac:dyDescent="0.35">
      <c r="A23">
        <v>2025</v>
      </c>
      <c r="B23" s="6">
        <v>1.8697844299999999</v>
      </c>
      <c r="C23" s="4">
        <v>3.7112614850000001</v>
      </c>
      <c r="D23" s="4">
        <v>32342.362274999999</v>
      </c>
      <c r="E23" s="4">
        <v>42157.003599999996</v>
      </c>
      <c r="F23" s="4">
        <v>3034.3188224999999</v>
      </c>
      <c r="G23" s="4">
        <v>486.30706049999998</v>
      </c>
      <c r="H23" s="4">
        <v>33.0015778</v>
      </c>
      <c r="I23" s="5">
        <v>1.663739815</v>
      </c>
      <c r="K23" s="6">
        <v>1.8697844299999999</v>
      </c>
      <c r="L23" s="4">
        <v>3.7112614850000001</v>
      </c>
      <c r="M23" s="4">
        <v>33174.843475000001</v>
      </c>
      <c r="N23" s="4">
        <v>41406.317750000002</v>
      </c>
      <c r="O23" s="4">
        <v>2898.3771700000002</v>
      </c>
      <c r="P23" s="4">
        <v>494.31312524999998</v>
      </c>
      <c r="Q23" s="4">
        <v>33.360152550000002</v>
      </c>
      <c r="R23" s="5">
        <v>1.67223761</v>
      </c>
      <c r="T23" s="13">
        <f t="shared" si="0"/>
        <v>5581.0459149999997</v>
      </c>
      <c r="U23" s="14">
        <f t="shared" si="1"/>
        <v>38507.940580000002</v>
      </c>
      <c r="V23" s="14">
        <f t="shared" si="2"/>
        <v>460.95297269999998</v>
      </c>
      <c r="W23" s="15">
        <f t="shared" si="3"/>
        <v>19838.594274290961</v>
      </c>
    </row>
    <row r="24" spans="1:23" x14ac:dyDescent="0.35">
      <c r="A24">
        <v>2026</v>
      </c>
      <c r="B24" s="6">
        <v>1.6951696325000001</v>
      </c>
      <c r="C24" s="4">
        <v>3.5623161849999998</v>
      </c>
      <c r="D24" s="4">
        <v>33251.582150000002</v>
      </c>
      <c r="E24" s="4">
        <v>42727.739399999999</v>
      </c>
      <c r="F24" s="4">
        <v>3126.4618475000002</v>
      </c>
      <c r="G24" s="4">
        <v>487.42295300000001</v>
      </c>
      <c r="H24" s="4">
        <v>33.168479474999998</v>
      </c>
      <c r="I24" s="5">
        <v>1.6972395375</v>
      </c>
      <c r="K24" s="6">
        <v>1.6951696325000001</v>
      </c>
      <c r="L24" s="4">
        <v>3.5623161849999998</v>
      </c>
      <c r="M24" s="4">
        <v>34294.585149999999</v>
      </c>
      <c r="N24" s="4">
        <v>42086.416449999997</v>
      </c>
      <c r="O24" s="4">
        <v>2996.1581849999998</v>
      </c>
      <c r="P24" s="4">
        <v>495.52603299999998</v>
      </c>
      <c r="Q24" s="4">
        <v>33.247430600000001</v>
      </c>
      <c r="R24" s="5">
        <v>1.7061389924999999</v>
      </c>
      <c r="T24" s="13">
        <f t="shared" si="0"/>
        <v>5257.4858174999999</v>
      </c>
      <c r="U24" s="14">
        <f t="shared" si="1"/>
        <v>39090.258264999997</v>
      </c>
      <c r="V24" s="14">
        <f t="shared" si="2"/>
        <v>462.27860239999995</v>
      </c>
      <c r="W24" s="15">
        <f t="shared" si="3"/>
        <v>20100.698302280904</v>
      </c>
    </row>
    <row r="25" spans="1:23" x14ac:dyDescent="0.35">
      <c r="A25">
        <v>2027</v>
      </c>
      <c r="B25" s="6">
        <v>1.5210902575</v>
      </c>
      <c r="C25" s="4">
        <v>3.3571656949999999</v>
      </c>
      <c r="D25" s="4">
        <v>34128.957300000002</v>
      </c>
      <c r="E25" s="4">
        <v>43320.953475000002</v>
      </c>
      <c r="F25" s="4">
        <v>3217.3305500000001</v>
      </c>
      <c r="G25" s="4">
        <v>488.39343774999998</v>
      </c>
      <c r="H25" s="4">
        <v>33.271424324999998</v>
      </c>
      <c r="I25" s="5">
        <v>1.7312701975</v>
      </c>
      <c r="K25" s="6">
        <v>1.5210902575</v>
      </c>
      <c r="L25" s="4">
        <v>3.3571656949999999</v>
      </c>
      <c r="M25" s="4">
        <v>35395.987200000003</v>
      </c>
      <c r="N25" s="4">
        <v>42728.297624999999</v>
      </c>
      <c r="O25" s="4">
        <v>3090.98333</v>
      </c>
      <c r="P25" s="4">
        <v>496.44212375000001</v>
      </c>
      <c r="Q25" s="4">
        <v>33.086362200000003</v>
      </c>
      <c r="R25" s="5">
        <v>1.7405113875</v>
      </c>
      <c r="T25" s="13">
        <f t="shared" si="0"/>
        <v>4878.2559524999997</v>
      </c>
      <c r="U25" s="14">
        <f t="shared" si="1"/>
        <v>39637.314294999996</v>
      </c>
      <c r="V25" s="14">
        <f t="shared" si="2"/>
        <v>463.35576155000001</v>
      </c>
      <c r="W25" s="15">
        <f t="shared" si="3"/>
        <v>20336.544451364585</v>
      </c>
    </row>
    <row r="26" spans="1:23" x14ac:dyDescent="0.35">
      <c r="A26">
        <v>2028</v>
      </c>
      <c r="B26" s="6">
        <v>1.35362676</v>
      </c>
      <c r="C26" s="4">
        <v>3.1194783675000002</v>
      </c>
      <c r="D26" s="4">
        <v>35062.377525000004</v>
      </c>
      <c r="E26" s="4">
        <v>43871.683349999999</v>
      </c>
      <c r="F26" s="4">
        <v>3303.4474675000001</v>
      </c>
      <c r="G26" s="4">
        <v>490.46473974999998</v>
      </c>
      <c r="H26" s="4">
        <v>33.469776099999997</v>
      </c>
      <c r="I26" s="5">
        <v>1.7661093800000001</v>
      </c>
      <c r="K26" s="6">
        <f t="shared" ref="K26:K31" si="4">B26</f>
        <v>1.35362676</v>
      </c>
      <c r="L26" s="4">
        <f t="shared" ref="L26:L31" si="5">C26</f>
        <v>3.1194783675000002</v>
      </c>
      <c r="M26" s="4">
        <f t="shared" ref="M26:M29" si="6">M25*D26/D25</f>
        <v>36364.060441907139</v>
      </c>
      <c r="N26" s="4">
        <f t="shared" ref="N26:R29" si="7">N25*E26/E25</f>
        <v>43271.493194865718</v>
      </c>
      <c r="O26" s="4">
        <f t="shared" si="7"/>
        <v>3173.7183652370495</v>
      </c>
      <c r="P26" s="4">
        <f t="shared" si="7"/>
        <v>498.54756064641873</v>
      </c>
      <c r="Q26" s="4">
        <f t="shared" si="7"/>
        <v>33.283610703898042</v>
      </c>
      <c r="R26" s="5">
        <f t="shared" si="7"/>
        <v>1.7755365349091126</v>
      </c>
      <c r="T26" s="13">
        <f t="shared" si="0"/>
        <v>4473.1051275</v>
      </c>
      <c r="U26" s="14">
        <f t="shared" si="1"/>
        <v>40097.774829628666</v>
      </c>
      <c r="V26" s="14">
        <f t="shared" si="2"/>
        <v>465.2639499425207</v>
      </c>
      <c r="W26" s="15">
        <f t="shared" si="3"/>
        <v>20480.603877727906</v>
      </c>
    </row>
    <row r="27" spans="1:23" x14ac:dyDescent="0.35">
      <c r="A27">
        <v>2029</v>
      </c>
      <c r="B27" s="6">
        <v>1.2032480274999999</v>
      </c>
      <c r="C27" s="4">
        <v>2.894811545</v>
      </c>
      <c r="D27" s="4">
        <v>36076.373200000002</v>
      </c>
      <c r="E27" s="4">
        <v>44476.688849999999</v>
      </c>
      <c r="F27" s="4">
        <v>3394.8921049999999</v>
      </c>
      <c r="G27" s="4">
        <v>493.06689875000001</v>
      </c>
      <c r="H27" s="4">
        <v>33.693364025000001</v>
      </c>
      <c r="I27" s="5">
        <v>1.8016990049999999</v>
      </c>
      <c r="K27" s="6">
        <f t="shared" si="4"/>
        <v>1.2032480274999999</v>
      </c>
      <c r="L27" s="4">
        <f t="shared" si="5"/>
        <v>2.894811545</v>
      </c>
      <c r="M27" s="4">
        <f t="shared" si="6"/>
        <v>37415.700479358718</v>
      </c>
      <c r="N27" s="4">
        <f t="shared" si="7"/>
        <v>43868.221867600958</v>
      </c>
      <c r="O27" s="4">
        <f t="shared" si="7"/>
        <v>3261.5718965226033</v>
      </c>
      <c r="P27" s="4">
        <f t="shared" si="7"/>
        <v>501.19260302505211</v>
      </c>
      <c r="Q27" s="4">
        <f t="shared" si="7"/>
        <v>33.505954989427707</v>
      </c>
      <c r="R27" s="5">
        <f t="shared" si="7"/>
        <v>1.8113161305371108</v>
      </c>
      <c r="T27" s="13">
        <f t="shared" si="0"/>
        <v>4098.0595725000003</v>
      </c>
      <c r="U27" s="14">
        <f t="shared" si="1"/>
        <v>40606.649971078354</v>
      </c>
      <c r="V27" s="14">
        <f t="shared" si="2"/>
        <v>467.68664803562439</v>
      </c>
      <c r="W27" s="15">
        <f t="shared" si="3"/>
        <v>20656.637374649679</v>
      </c>
    </row>
    <row r="28" spans="1:23" x14ac:dyDescent="0.35">
      <c r="A28">
        <v>2030</v>
      </c>
      <c r="B28" s="6">
        <v>1.0695753525</v>
      </c>
      <c r="C28" s="4">
        <v>2.686325375</v>
      </c>
      <c r="D28" s="4">
        <v>37120.066599999998</v>
      </c>
      <c r="E28" s="4">
        <v>45095.242675000001</v>
      </c>
      <c r="F28" s="4">
        <v>3487.3588549999999</v>
      </c>
      <c r="G28" s="4">
        <v>495.71416799999997</v>
      </c>
      <c r="H28" s="4">
        <v>33.916563625000002</v>
      </c>
      <c r="I28" s="5">
        <v>1.8380058100000001</v>
      </c>
      <c r="K28" s="6">
        <f t="shared" si="4"/>
        <v>1.0695753525</v>
      </c>
      <c r="L28" s="4">
        <f t="shared" si="5"/>
        <v>2.686325375</v>
      </c>
      <c r="M28" s="4">
        <f t="shared" si="6"/>
        <v>38498.140763203082</v>
      </c>
      <c r="N28" s="4">
        <f t="shared" si="7"/>
        <v>44478.313516367052</v>
      </c>
      <c r="O28" s="4">
        <f t="shared" si="7"/>
        <v>3350.4074011086263</v>
      </c>
      <c r="P28" s="4">
        <f t="shared" si="7"/>
        <v>503.88349906710903</v>
      </c>
      <c r="Q28" s="4">
        <f t="shared" si="7"/>
        <v>33.727913109896456</v>
      </c>
      <c r="R28" s="5">
        <f t="shared" si="7"/>
        <v>1.8478167343351164</v>
      </c>
      <c r="T28" s="13">
        <f t="shared" si="0"/>
        <v>3755.9007275000004</v>
      </c>
      <c r="U28" s="14">
        <f t="shared" si="1"/>
        <v>41127.906115258425</v>
      </c>
      <c r="V28" s="14">
        <f t="shared" si="2"/>
        <v>470.15558595721257</v>
      </c>
      <c r="W28" s="15">
        <f t="shared" si="3"/>
        <v>20834.393394026454</v>
      </c>
    </row>
    <row r="29" spans="1:23" x14ac:dyDescent="0.35">
      <c r="A29">
        <v>2031</v>
      </c>
      <c r="B29" s="6">
        <v>0.95075279874999996</v>
      </c>
      <c r="C29" s="4">
        <v>2.4928545075000001</v>
      </c>
      <c r="D29" s="4">
        <v>38194.771249999998</v>
      </c>
      <c r="E29" s="4">
        <v>45726.101999999999</v>
      </c>
      <c r="F29" s="4">
        <v>3582.54711</v>
      </c>
      <c r="G29" s="4">
        <v>498.36382225</v>
      </c>
      <c r="H29" s="4">
        <v>34.138666125</v>
      </c>
      <c r="I29" s="5">
        <v>1.8750442475</v>
      </c>
      <c r="K29" s="6">
        <f t="shared" si="4"/>
        <v>0.95075279874999996</v>
      </c>
      <c r="L29" s="4">
        <f t="shared" si="5"/>
        <v>2.4928545075000001</v>
      </c>
      <c r="M29" s="4">
        <f t="shared" si="6"/>
        <v>39612.743582761839</v>
      </c>
      <c r="N29" s="4">
        <f t="shared" si="7"/>
        <v>45100.542318733147</v>
      </c>
      <c r="O29" s="4">
        <f t="shared" si="7"/>
        <v>3441.8575349522844</v>
      </c>
      <c r="P29" s="4">
        <f t="shared" si="7"/>
        <v>506.57681941378115</v>
      </c>
      <c r="Q29" s="4">
        <f t="shared" si="7"/>
        <v>33.94878023264851</v>
      </c>
      <c r="R29" s="5">
        <f t="shared" si="7"/>
        <v>1.8850528759478162</v>
      </c>
      <c r="T29" s="13">
        <f t="shared" si="0"/>
        <v>3443.60730625</v>
      </c>
      <c r="U29" s="14">
        <f t="shared" si="1"/>
        <v>41658.68478378086</v>
      </c>
      <c r="V29" s="14">
        <f t="shared" si="2"/>
        <v>472.62803918113264</v>
      </c>
      <c r="W29" s="15">
        <f t="shared" si="3"/>
        <v>21014.128615805701</v>
      </c>
    </row>
    <row r="30" spans="1:23" x14ac:dyDescent="0.35">
      <c r="A30">
        <v>2032</v>
      </c>
      <c r="B30" s="6">
        <v>0.84513062549999995</v>
      </c>
      <c r="C30" s="4">
        <v>2.3133175375000001</v>
      </c>
      <c r="D30" s="4">
        <v>39302.253975</v>
      </c>
      <c r="E30" s="4">
        <v>46371.10555</v>
      </c>
      <c r="F30" s="4">
        <v>3679.7341999999999</v>
      </c>
      <c r="G30" s="4">
        <v>501.14260675000003</v>
      </c>
      <c r="H30" s="4">
        <v>34.368150350000001</v>
      </c>
      <c r="I30" s="5">
        <v>1.9128290649999999</v>
      </c>
      <c r="K30" s="6">
        <f t="shared" si="4"/>
        <v>0.84513062549999995</v>
      </c>
      <c r="L30" s="4">
        <f t="shared" si="5"/>
        <v>2.3133175375000001</v>
      </c>
      <c r="M30" s="4">
        <f t="shared" ref="M30" si="8">M29*D30/D29</f>
        <v>40761.341356017605</v>
      </c>
      <c r="N30" s="4">
        <f t="shared" ref="N30" si="9">N29*E30/E29</f>
        <v>45736.721844871368</v>
      </c>
      <c r="O30" s="4">
        <f t="shared" ref="O30" si="10">O29*F30/F29</f>
        <v>3535.2280078995573</v>
      </c>
      <c r="P30" s="4">
        <f t="shared" ref="P30" si="11">P29*G30/G29</f>
        <v>509.4013980669647</v>
      </c>
      <c r="Q30" s="4">
        <f t="shared" ref="Q30" si="12">Q29*H30/H29</f>
        <v>34.176988021812228</v>
      </c>
      <c r="R30" s="5">
        <f t="shared" ref="R30" si="13">R29*I30/I29</f>
        <v>1.9230393815945521</v>
      </c>
      <c r="T30" s="13">
        <f t="shared" ref="T30" si="14">(K30+L30)*1000</f>
        <v>3158.448163</v>
      </c>
      <c r="U30" s="14">
        <f t="shared" ref="U30" si="15">N30-O30</f>
        <v>42201.493836971815</v>
      </c>
      <c r="V30" s="14">
        <f t="shared" ref="V30" si="16">P30-Q30</f>
        <v>475.22441004515247</v>
      </c>
      <c r="W30" s="15">
        <f t="shared" ref="W30" si="17">M30/R30</f>
        <v>21196.311290421407</v>
      </c>
    </row>
    <row r="31" spans="1:23" x14ac:dyDescent="0.35">
      <c r="A31">
        <v>2033</v>
      </c>
      <c r="B31" s="7">
        <v>0.75124235750000001</v>
      </c>
      <c r="C31" s="8">
        <v>2.1467109350000002</v>
      </c>
      <c r="D31" s="8">
        <v>40444.518049999999</v>
      </c>
      <c r="E31" s="8">
        <v>47030.147924999997</v>
      </c>
      <c r="F31" s="8">
        <v>3779.1496149999998</v>
      </c>
      <c r="G31" s="8">
        <v>504.73157149999997</v>
      </c>
      <c r="H31" s="8">
        <v>34.65611835</v>
      </c>
      <c r="I31" s="9">
        <v>1.9513752975000001</v>
      </c>
      <c r="K31" s="7">
        <f t="shared" si="4"/>
        <v>0.75124235750000001</v>
      </c>
      <c r="L31" s="8">
        <f t="shared" si="5"/>
        <v>2.1467109350000002</v>
      </c>
      <c r="M31" s="8">
        <f t="shared" ref="M31:R31" si="18">M29*D31/D29</f>
        <v>41946.011729106322</v>
      </c>
      <c r="N31" s="8">
        <f t="shared" si="18"/>
        <v>46386.748136715047</v>
      </c>
      <c r="O31" s="8">
        <f t="shared" si="18"/>
        <v>3630.7392976891724</v>
      </c>
      <c r="P31" s="8">
        <f t="shared" si="18"/>
        <v>513.04950867787318</v>
      </c>
      <c r="Q31" s="8">
        <f t="shared" si="18"/>
        <v>34.463354287859055</v>
      </c>
      <c r="R31" s="9">
        <f t="shared" si="18"/>
        <v>1.9617913665292854</v>
      </c>
      <c r="T31" s="20">
        <f t="shared" si="0"/>
        <v>2897.9532925000003</v>
      </c>
      <c r="U31" s="21">
        <f t="shared" si="1"/>
        <v>42756.008839025875</v>
      </c>
      <c r="V31" s="21">
        <f t="shared" si="2"/>
        <v>478.58615439001414</v>
      </c>
      <c r="W31" s="22">
        <f t="shared" si="3"/>
        <v>21381.484517038807</v>
      </c>
    </row>
  </sheetData>
  <mergeCells count="3">
    <mergeCell ref="B1:I1"/>
    <mergeCell ref="K1:R1"/>
    <mergeCell ref="T1:W1"/>
  </mergeCells>
  <pageMargins left="0.7" right="0.7" top="1.5" bottom="0.75" header="0.3" footer="0.3"/>
  <pageSetup paperSize="17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D2E58-093D-4462-9F45-F0A21A3F6EE2}">
  <sheetPr>
    <pageSetUpPr fitToPage="1"/>
  </sheetPr>
  <dimension ref="A1:J7"/>
  <sheetViews>
    <sheetView view="pageBreakPreview" zoomScale="60" zoomScaleNormal="100" workbookViewId="0">
      <selection activeCell="B38" sqref="B38"/>
    </sheetView>
  </sheetViews>
  <sheetFormatPr defaultRowHeight="14.5" x14ac:dyDescent="0.35"/>
  <cols>
    <col min="1" max="1" width="13.1796875" customWidth="1"/>
    <col min="2" max="2" width="36" bestFit="1" customWidth="1"/>
  </cols>
  <sheetData>
    <row r="1" spans="1:10" x14ac:dyDescent="0.35">
      <c r="A1" s="16" t="s">
        <v>34</v>
      </c>
      <c r="B1" s="16" t="s">
        <v>31</v>
      </c>
      <c r="C1" s="17" t="s">
        <v>23</v>
      </c>
      <c r="D1" s="17"/>
      <c r="E1" s="17" t="s">
        <v>24</v>
      </c>
      <c r="F1" s="17"/>
      <c r="G1" s="17" t="s">
        <v>25</v>
      </c>
      <c r="H1" s="17"/>
      <c r="I1" s="17" t="s">
        <v>26</v>
      </c>
      <c r="J1" s="17"/>
    </row>
    <row r="2" spans="1:10" x14ac:dyDescent="0.35">
      <c r="A2" s="17"/>
      <c r="B2" s="17"/>
      <c r="C2" s="17">
        <v>2023</v>
      </c>
      <c r="D2" s="17">
        <v>2024</v>
      </c>
      <c r="E2" s="17">
        <v>2023</v>
      </c>
      <c r="F2" s="17">
        <v>2024</v>
      </c>
      <c r="G2" s="17">
        <v>2023</v>
      </c>
      <c r="H2" s="17">
        <v>2024</v>
      </c>
      <c r="I2" s="17">
        <v>2023</v>
      </c>
      <c r="J2" s="17">
        <v>2024</v>
      </c>
    </row>
    <row r="3" spans="1:10" x14ac:dyDescent="0.35">
      <c r="A3" s="17" t="s">
        <v>27</v>
      </c>
      <c r="B3" s="17" t="s">
        <v>32</v>
      </c>
      <c r="C3" s="19">
        <v>0.01</v>
      </c>
      <c r="D3" s="19">
        <v>1.0999999999999999E-2</v>
      </c>
      <c r="E3" s="19">
        <v>8.0000000000000002E-3</v>
      </c>
      <c r="F3" s="19">
        <v>5.0000000000000001E-3</v>
      </c>
      <c r="G3" s="17">
        <v>7000</v>
      </c>
      <c r="H3" s="17">
        <v>6500</v>
      </c>
      <c r="I3" s="18">
        <v>4.1000000000000002E-2</v>
      </c>
      <c r="J3" s="18">
        <v>2.5000000000000001E-2</v>
      </c>
    </row>
    <row r="4" spans="1:10" x14ac:dyDescent="0.35">
      <c r="A4" s="17" t="s">
        <v>28</v>
      </c>
      <c r="B4" s="17" t="s">
        <v>36</v>
      </c>
      <c r="C4" s="19">
        <v>1.2E-2</v>
      </c>
      <c r="D4" s="19">
        <v>1.4999999999999999E-2</v>
      </c>
      <c r="E4" s="19">
        <v>3.0000000000000001E-3</v>
      </c>
      <c r="F4" s="19">
        <v>1.0999999999999999E-2</v>
      </c>
      <c r="G4" s="17">
        <v>7300</v>
      </c>
      <c r="H4" s="17">
        <v>8000</v>
      </c>
      <c r="I4" s="18">
        <v>3.5999999999999997E-2</v>
      </c>
      <c r="J4" s="18">
        <v>2.4E-2</v>
      </c>
    </row>
    <row r="5" spans="1:10" x14ac:dyDescent="0.35">
      <c r="A5" s="17" t="s">
        <v>29</v>
      </c>
      <c r="B5" s="17" t="s">
        <v>35</v>
      </c>
      <c r="C5" s="19">
        <v>8.0000000000000002E-3</v>
      </c>
      <c r="D5" s="19">
        <v>7.0000000000000001E-3</v>
      </c>
      <c r="E5" s="19">
        <v>2E-3</v>
      </c>
      <c r="F5" s="19">
        <v>-3.0000000000000001E-3</v>
      </c>
      <c r="G5" s="17">
        <v>5500</v>
      </c>
      <c r="H5" s="17">
        <v>5300</v>
      </c>
      <c r="I5" s="18"/>
      <c r="J5" s="18"/>
    </row>
    <row r="6" spans="1:10" x14ac:dyDescent="0.35">
      <c r="A6" s="17" t="s">
        <v>38</v>
      </c>
      <c r="B6" s="17" t="s">
        <v>33</v>
      </c>
      <c r="C6" s="19">
        <v>6.0000000000000001E-3</v>
      </c>
      <c r="D6" s="19">
        <v>1.0999999999999999E-2</v>
      </c>
      <c r="E6" s="19">
        <v>5.0000000000000001E-3</v>
      </c>
      <c r="F6" s="19">
        <v>8.0000000000000002E-3</v>
      </c>
      <c r="G6" s="17">
        <v>4500</v>
      </c>
      <c r="H6" s="17">
        <v>4500</v>
      </c>
      <c r="I6" s="18">
        <v>2.5999999999999999E-2</v>
      </c>
      <c r="J6" s="18">
        <v>2.1999999999999999E-2</v>
      </c>
    </row>
    <row r="7" spans="1:10" x14ac:dyDescent="0.35">
      <c r="A7" s="17" t="s">
        <v>30</v>
      </c>
      <c r="B7" s="17" t="s">
        <v>37</v>
      </c>
      <c r="C7" s="19">
        <v>7.0000000000000001E-3</v>
      </c>
      <c r="D7" s="19">
        <v>1.2E-2</v>
      </c>
      <c r="E7" s="19">
        <v>8.9999999999999993E-3</v>
      </c>
      <c r="F7" s="19">
        <v>1.2999999999999999E-2</v>
      </c>
      <c r="G7" s="17">
        <v>4500</v>
      </c>
      <c r="H7" s="17">
        <v>4400</v>
      </c>
      <c r="I7" s="18">
        <v>4.7E-2</v>
      </c>
      <c r="J7" s="18">
        <v>2.1999999999999999E-2</v>
      </c>
    </row>
  </sheetData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AE17A-35F6-424B-AB93-E5AC654C7B56}">
  <sheetPr>
    <pageSetUpPr fitToPage="1"/>
  </sheetPr>
  <dimension ref="A1:H11"/>
  <sheetViews>
    <sheetView view="pageBreakPreview" zoomScale="60" zoomScaleNormal="100" workbookViewId="0">
      <selection activeCell="H1" sqref="H1"/>
    </sheetView>
  </sheetViews>
  <sheetFormatPr defaultRowHeight="14.5" x14ac:dyDescent="0.35"/>
  <sheetData>
    <row r="1" spans="1:8" x14ac:dyDescent="0.35">
      <c r="B1" t="s">
        <v>47</v>
      </c>
      <c r="C1" t="s">
        <v>43</v>
      </c>
      <c r="D1" t="s">
        <v>41</v>
      </c>
      <c r="E1" t="s">
        <v>42</v>
      </c>
      <c r="F1" t="s">
        <v>44</v>
      </c>
      <c r="G1" t="s">
        <v>45</v>
      </c>
      <c r="H1" t="s">
        <v>46</v>
      </c>
    </row>
    <row r="2" spans="1:8" x14ac:dyDescent="0.35">
      <c r="A2">
        <v>2012</v>
      </c>
      <c r="B2">
        <v>1.2508333325000001</v>
      </c>
      <c r="C2">
        <v>20910.000025000001</v>
      </c>
      <c r="D2">
        <f>C2/B2</f>
        <v>16716.855460837345</v>
      </c>
      <c r="E2">
        <f>D2/$D$2</f>
        <v>1</v>
      </c>
      <c r="F2">
        <v>28100</v>
      </c>
      <c r="G2">
        <f>F2/B2</f>
        <v>22465.023332754845</v>
      </c>
      <c r="H2">
        <f>G2/$G$2</f>
        <v>1</v>
      </c>
    </row>
    <row r="3" spans="1:8" x14ac:dyDescent="0.35">
      <c r="A3">
        <v>2013</v>
      </c>
      <c r="B3">
        <v>1.2656666674999999</v>
      </c>
      <c r="C3">
        <v>21706.000025000001</v>
      </c>
      <c r="D3">
        <f t="shared" ref="D3:D11" si="0">C3/B3</f>
        <v>17149.855157262409</v>
      </c>
      <c r="E3">
        <f t="shared" ref="E3:E11" si="1">D3/$D$2</f>
        <v>1.0259019824296174</v>
      </c>
      <c r="F3">
        <v>28900</v>
      </c>
      <c r="G3">
        <f t="shared" ref="G3:G11" si="2">F3/B3</f>
        <v>22833.816155626933</v>
      </c>
      <c r="H3">
        <f t="shared" ref="H3:H11" si="3">G3/$G$2</f>
        <v>1.0164163115884404</v>
      </c>
    </row>
    <row r="4" spans="1:8" x14ac:dyDescent="0.35">
      <c r="A4">
        <v>2014</v>
      </c>
      <c r="B4">
        <v>1.28775</v>
      </c>
      <c r="C4">
        <v>22218.986475000002</v>
      </c>
      <c r="D4">
        <f t="shared" si="0"/>
        <v>17254.114909726268</v>
      </c>
      <c r="E4">
        <f t="shared" si="1"/>
        <v>1.0321387865168519</v>
      </c>
      <c r="F4">
        <v>29900</v>
      </c>
      <c r="G4">
        <f t="shared" si="2"/>
        <v>23218.792467482042</v>
      </c>
      <c r="H4">
        <f t="shared" si="3"/>
        <v>1.0335530092073475</v>
      </c>
    </row>
    <row r="5" spans="1:8" x14ac:dyDescent="0.35">
      <c r="A5">
        <v>2015</v>
      </c>
      <c r="B5">
        <v>1.2932500025</v>
      </c>
      <c r="C5">
        <v>22615.986525</v>
      </c>
      <c r="D5">
        <f t="shared" si="0"/>
        <v>17487.714271239678</v>
      </c>
      <c r="E5">
        <f t="shared" si="1"/>
        <v>1.0461126682711488</v>
      </c>
      <c r="F5">
        <v>29870</v>
      </c>
      <c r="G5">
        <f t="shared" si="2"/>
        <v>23096.848979128459</v>
      </c>
      <c r="H5">
        <f t="shared" si="3"/>
        <v>1.0281248604559599</v>
      </c>
    </row>
    <row r="6" spans="1:8" x14ac:dyDescent="0.35">
      <c r="A6">
        <v>2016</v>
      </c>
      <c r="B6">
        <v>1.3088333324999999</v>
      </c>
      <c r="C6">
        <v>22404.999974999999</v>
      </c>
      <c r="D6">
        <f t="shared" si="0"/>
        <v>17118.298731133516</v>
      </c>
      <c r="E6">
        <f t="shared" si="1"/>
        <v>1.0240142813483453</v>
      </c>
      <c r="F6">
        <v>30290</v>
      </c>
      <c r="G6">
        <f t="shared" si="2"/>
        <v>23142.748009132021</v>
      </c>
      <c r="H6">
        <f t="shared" si="3"/>
        <v>1.0301679934331085</v>
      </c>
    </row>
    <row r="7" spans="1:8" x14ac:dyDescent="0.35">
      <c r="A7">
        <v>2017</v>
      </c>
      <c r="B7">
        <v>1.3238333325</v>
      </c>
      <c r="C7">
        <v>23189</v>
      </c>
      <c r="D7">
        <f t="shared" si="0"/>
        <v>17516.555468662064</v>
      </c>
      <c r="E7">
        <f t="shared" si="1"/>
        <v>1.0478379447437456</v>
      </c>
      <c r="F7">
        <v>30940</v>
      </c>
      <c r="G7">
        <f t="shared" si="2"/>
        <v>23371.522109638376</v>
      </c>
      <c r="H7">
        <f t="shared" si="3"/>
        <v>1.0403515617792314</v>
      </c>
    </row>
    <row r="8" spans="1:8" x14ac:dyDescent="0.35">
      <c r="A8">
        <v>2018</v>
      </c>
      <c r="B8">
        <v>1.3532500000000001</v>
      </c>
      <c r="C8">
        <v>24407.000025000001</v>
      </c>
      <c r="D8">
        <f t="shared" si="0"/>
        <v>18035.8396637724</v>
      </c>
      <c r="E8">
        <f t="shared" si="1"/>
        <v>1.0789014540458908</v>
      </c>
      <c r="F8">
        <v>32260</v>
      </c>
      <c r="G8">
        <f t="shared" si="2"/>
        <v>23838.90633659708</v>
      </c>
      <c r="H8">
        <f t="shared" si="3"/>
        <v>1.0611565358064445</v>
      </c>
    </row>
    <row r="9" spans="1:8" x14ac:dyDescent="0.35">
      <c r="A9">
        <v>2019</v>
      </c>
      <c r="B9">
        <v>1.3747499974999999</v>
      </c>
      <c r="C9">
        <v>24830.0137</v>
      </c>
      <c r="D9">
        <f t="shared" si="0"/>
        <v>18061.47571933347</v>
      </c>
      <c r="E9">
        <f t="shared" si="1"/>
        <v>1.0804349993721112</v>
      </c>
      <c r="F9">
        <v>32790</v>
      </c>
      <c r="G9">
        <f t="shared" si="2"/>
        <v>23851.609426898729</v>
      </c>
      <c r="H9">
        <f t="shared" si="3"/>
        <v>1.0617219966169449</v>
      </c>
    </row>
    <row r="10" spans="1:8" x14ac:dyDescent="0.35">
      <c r="A10">
        <v>2020</v>
      </c>
      <c r="B10">
        <v>1.3790833325</v>
      </c>
      <c r="C10">
        <v>24929</v>
      </c>
      <c r="D10">
        <f t="shared" si="0"/>
        <v>18076.500101562935</v>
      </c>
      <c r="E10">
        <f t="shared" si="1"/>
        <v>1.0813337558556293</v>
      </c>
      <c r="F10">
        <v>33350</v>
      </c>
      <c r="G10">
        <f t="shared" si="2"/>
        <v>24182.730088937536</v>
      </c>
      <c r="H10">
        <f t="shared" si="3"/>
        <v>1.0764613831350094</v>
      </c>
    </row>
    <row r="11" spans="1:8" x14ac:dyDescent="0.35">
      <c r="A11">
        <v>2021</v>
      </c>
      <c r="B11">
        <v>1.4324210049999999</v>
      </c>
      <c r="C11">
        <v>27187</v>
      </c>
      <c r="D11">
        <f t="shared" si="0"/>
        <v>18979.755187267729</v>
      </c>
      <c r="E11">
        <f t="shared" si="1"/>
        <v>1.1353663511496936</v>
      </c>
      <c r="F11">
        <v>36040</v>
      </c>
      <c r="G11">
        <f t="shared" si="2"/>
        <v>25160.200719061642</v>
      </c>
      <c r="H11">
        <f t="shared" si="3"/>
        <v>1.1199721605620203</v>
      </c>
    </row>
  </sheetData>
  <pageMargins left="0.7" right="0.7" top="1" bottom="0.75" header="0.3" footer="0.3"/>
  <pageSetup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CBoC</vt:lpstr>
      <vt:lpstr>Bank Data</vt:lpstr>
      <vt:lpstr>MedianIncome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2023-06-20T16:54:50Z</dcterms:created>
  <dcterms:modified xsi:type="dcterms:W3CDTF">2023-06-20T16:54:53Z</dcterms:modified>
</cp:coreProperties>
</file>